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<sst xmlns="http://schemas.openxmlformats.org/spreadsheetml/2006/main" count="86" uniqueCount="36">
  <si>
    <t>购置用途</t>
  </si>
  <si>
    <t>规格</t>
  </si>
  <si>
    <t>计量单位</t>
  </si>
  <si>
    <t>类别</t>
  </si>
  <si>
    <t>品名</t>
  </si>
  <si>
    <t>品牌</t>
  </si>
  <si>
    <t>审定数量</t>
  </si>
  <si>
    <t>数量</t>
  </si>
  <si>
    <t>型号</t>
  </si>
  <si>
    <t>预算单价</t>
  </si>
  <si>
    <t>总价</t>
  </si>
  <si>
    <t>数铣选手用</t>
  </si>
  <si>
    <t>100*100*25</t>
  </si>
  <si>
    <t>块</t>
  </si>
  <si>
    <t>耗材</t>
  </si>
  <si>
    <t>铝料</t>
  </si>
  <si>
    <t>2A12</t>
  </si>
  <si>
    <t>急用</t>
  </si>
  <si>
    <t>150*100*20</t>
  </si>
  <si>
    <t>钢料</t>
  </si>
  <si>
    <t>45#</t>
  </si>
  <si>
    <t>数车选手用</t>
  </si>
  <si>
    <t>Φ80×140</t>
  </si>
  <si>
    <t>个</t>
  </si>
  <si>
    <t>Φ70*60</t>
  </si>
  <si>
    <t>140*70*35</t>
  </si>
  <si>
    <t>130*45*35</t>
  </si>
  <si>
    <t>130*45*40</t>
  </si>
  <si>
    <t>130*85*40</t>
  </si>
  <si>
    <t>120*70*35</t>
  </si>
  <si>
    <t>120*55*40</t>
  </si>
  <si>
    <t>副</t>
  </si>
  <si>
    <t>工量具</t>
  </si>
  <si>
    <t>钳口(配虎钳CV-130V使用)</t>
  </si>
  <si>
    <t>台湾协威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</si>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</sst>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sz val="12"/>
      <color indexed="8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CF8E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8" borderId="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10" fillId="11" borderId="2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/>
    <xf numFmtId="0" fontId="4" fillId="2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O16" sqref="O16"/>
    </sheetView>
  </sheetViews>
  <sheetFormatPr defaultColWidth="9" defaultRowHeight="13.5"/>
  <sheetData>
    <row r="1" ht="1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6" t="s">
        <v>10</v>
      </c>
      <c r="L1" s="7"/>
    </row>
    <row r="2" ht="14.25" spans="1:12">
      <c r="A2" s="2" t="s">
        <v>11</v>
      </c>
      <c r="B2" s="2" t="s">
        <v>12</v>
      </c>
      <c r="C2" s="3" t="s">
        <v>13</v>
      </c>
      <c r="D2" s="3" t="s">
        <v>14</v>
      </c>
      <c r="E2" s="3" t="s">
        <v>15</v>
      </c>
      <c r="F2" s="2"/>
      <c r="G2" s="4"/>
      <c r="H2" s="3">
        <v>40</v>
      </c>
      <c r="I2" s="2" t="s">
        <v>16</v>
      </c>
      <c r="J2" s="8">
        <v>35</v>
      </c>
      <c r="K2" s="7">
        <f t="shared" ref="K2:K12" si="0">J2*H2</f>
        <v>1400</v>
      </c>
      <c r="L2" s="8" t="s">
        <v>17</v>
      </c>
    </row>
    <row r="3" ht="14.25" spans="1:12">
      <c r="A3" s="2" t="s">
        <v>11</v>
      </c>
      <c r="B3" s="2" t="s">
        <v>18</v>
      </c>
      <c r="C3" s="3" t="s">
        <v>13</v>
      </c>
      <c r="D3" s="3" t="s">
        <v>14</v>
      </c>
      <c r="E3" s="3" t="s">
        <v>19</v>
      </c>
      <c r="F3" s="2"/>
      <c r="G3" s="4"/>
      <c r="H3" s="3">
        <v>40</v>
      </c>
      <c r="I3" s="2" t="s">
        <v>20</v>
      </c>
      <c r="J3" s="8">
        <v>60</v>
      </c>
      <c r="K3" s="7">
        <f t="shared" si="0"/>
        <v>2400</v>
      </c>
      <c r="L3" s="8" t="s">
        <v>17</v>
      </c>
    </row>
    <row r="4" ht="14.25" spans="1:12">
      <c r="A4" s="2" t="s">
        <v>21</v>
      </c>
      <c r="B4" s="2" t="s">
        <v>22</v>
      </c>
      <c r="C4" s="3" t="s">
        <v>23</v>
      </c>
      <c r="D4" s="3" t="s">
        <v>14</v>
      </c>
      <c r="E4" s="3" t="s">
        <v>15</v>
      </c>
      <c r="F4" s="2"/>
      <c r="G4" s="4"/>
      <c r="H4" s="3">
        <v>40</v>
      </c>
      <c r="I4" s="2" t="s">
        <v>16</v>
      </c>
      <c r="J4" s="8">
        <v>100</v>
      </c>
      <c r="K4" s="7">
        <f t="shared" si="0"/>
        <v>4000</v>
      </c>
      <c r="L4" s="8" t="s">
        <v>17</v>
      </c>
    </row>
    <row r="5" ht="14.25" spans="1:12">
      <c r="A5" s="2" t="s">
        <v>21</v>
      </c>
      <c r="B5" s="2" t="s">
        <v>24</v>
      </c>
      <c r="C5" s="3" t="s">
        <v>23</v>
      </c>
      <c r="D5" s="3" t="s">
        <v>14</v>
      </c>
      <c r="E5" s="3" t="s">
        <v>19</v>
      </c>
      <c r="F5" s="2"/>
      <c r="G5" s="4"/>
      <c r="H5" s="3">
        <v>100</v>
      </c>
      <c r="I5" s="2" t="s">
        <v>20</v>
      </c>
      <c r="J5" s="8">
        <v>18</v>
      </c>
      <c r="K5" s="7">
        <f t="shared" si="0"/>
        <v>1800</v>
      </c>
      <c r="L5" s="8" t="s">
        <v>17</v>
      </c>
    </row>
    <row r="6" ht="14.25" spans="1:12">
      <c r="A6" s="2" t="s">
        <v>11</v>
      </c>
      <c r="B6" s="2" t="s">
        <v>25</v>
      </c>
      <c r="C6" s="3" t="s">
        <v>13</v>
      </c>
      <c r="D6" s="3" t="s">
        <v>14</v>
      </c>
      <c r="E6" s="3" t="s">
        <v>15</v>
      </c>
      <c r="F6" s="2"/>
      <c r="G6" s="4"/>
      <c r="H6" s="3">
        <v>12</v>
      </c>
      <c r="I6" s="2">
        <v>7075</v>
      </c>
      <c r="J6" s="8">
        <v>60</v>
      </c>
      <c r="K6" s="7">
        <f t="shared" si="0"/>
        <v>720</v>
      </c>
      <c r="L6" s="8" t="s">
        <v>17</v>
      </c>
    </row>
    <row r="7" ht="14.25" spans="1:12">
      <c r="A7" s="2" t="s">
        <v>11</v>
      </c>
      <c r="B7" s="2" t="s">
        <v>26</v>
      </c>
      <c r="C7" s="3" t="s">
        <v>13</v>
      </c>
      <c r="D7" s="3" t="s">
        <v>14</v>
      </c>
      <c r="E7" s="3" t="s">
        <v>15</v>
      </c>
      <c r="F7" s="2"/>
      <c r="G7" s="4"/>
      <c r="H7" s="3">
        <v>12</v>
      </c>
      <c r="I7" s="2">
        <v>7075</v>
      </c>
      <c r="J7" s="8">
        <v>50</v>
      </c>
      <c r="K7" s="7">
        <f t="shared" si="0"/>
        <v>600</v>
      </c>
      <c r="L7" s="8" t="s">
        <v>17</v>
      </c>
    </row>
    <row r="8" ht="14.25" spans="1:12">
      <c r="A8" s="2" t="s">
        <v>11</v>
      </c>
      <c r="B8" s="2" t="s">
        <v>27</v>
      </c>
      <c r="C8" s="3" t="s">
        <v>13</v>
      </c>
      <c r="D8" s="3" t="s">
        <v>14</v>
      </c>
      <c r="E8" s="3" t="s">
        <v>15</v>
      </c>
      <c r="F8" s="2"/>
      <c r="G8" s="4"/>
      <c r="H8" s="3">
        <v>12</v>
      </c>
      <c r="I8" s="5" t="s">
        <v>16</v>
      </c>
      <c r="J8" s="8">
        <v>70</v>
      </c>
      <c r="K8" s="7">
        <f t="shared" si="0"/>
        <v>840</v>
      </c>
      <c r="L8" s="8" t="s">
        <v>17</v>
      </c>
    </row>
    <row r="9" ht="14.25" spans="1:12">
      <c r="A9" s="2" t="s">
        <v>11</v>
      </c>
      <c r="B9" s="5" t="s">
        <v>28</v>
      </c>
      <c r="C9" s="3" t="s">
        <v>13</v>
      </c>
      <c r="D9" s="3" t="s">
        <v>14</v>
      </c>
      <c r="E9" s="3" t="s">
        <v>15</v>
      </c>
      <c r="F9" s="2"/>
      <c r="G9" s="4"/>
      <c r="H9" s="3">
        <v>12</v>
      </c>
      <c r="I9" s="5" t="s">
        <v>16</v>
      </c>
      <c r="J9" s="8">
        <v>60</v>
      </c>
      <c r="K9" s="7">
        <f t="shared" si="0"/>
        <v>720</v>
      </c>
      <c r="L9" s="8" t="s">
        <v>17</v>
      </c>
    </row>
    <row r="10" ht="14.25" spans="1:12">
      <c r="A10" s="2" t="s">
        <v>11</v>
      </c>
      <c r="B10" s="5" t="s">
        <v>29</v>
      </c>
      <c r="C10" s="3" t="s">
        <v>13</v>
      </c>
      <c r="D10" s="3" t="s">
        <v>14</v>
      </c>
      <c r="E10" s="3" t="s">
        <v>15</v>
      </c>
      <c r="F10" s="2"/>
      <c r="G10" s="4"/>
      <c r="H10" s="3">
        <v>12</v>
      </c>
      <c r="I10" s="5" t="s">
        <v>16</v>
      </c>
      <c r="J10" s="8">
        <v>60</v>
      </c>
      <c r="K10" s="7">
        <f t="shared" si="0"/>
        <v>720</v>
      </c>
      <c r="L10" s="8" t="s">
        <v>17</v>
      </c>
    </row>
    <row r="11" ht="14.25" spans="1:12">
      <c r="A11" s="2" t="s">
        <v>11</v>
      </c>
      <c r="B11" s="2" t="s">
        <v>30</v>
      </c>
      <c r="C11" s="3" t="s">
        <v>13</v>
      </c>
      <c r="D11" s="3" t="s">
        <v>14</v>
      </c>
      <c r="E11" s="3" t="s">
        <v>15</v>
      </c>
      <c r="F11" s="2"/>
      <c r="G11" s="4"/>
      <c r="H11" s="3">
        <v>12</v>
      </c>
      <c r="I11" s="5" t="s">
        <v>16</v>
      </c>
      <c r="J11" s="8">
        <v>50</v>
      </c>
      <c r="K11" s="7">
        <f t="shared" si="0"/>
        <v>600</v>
      </c>
      <c r="L11" s="8" t="s">
        <v>17</v>
      </c>
    </row>
    <row r="12" ht="14.25" spans="1:12">
      <c r="A12" s="2" t="s">
        <v>11</v>
      </c>
      <c r="B12" s="2"/>
      <c r="C12" s="3" t="s">
        <v>31</v>
      </c>
      <c r="D12" s="3" t="s">
        <v>32</v>
      </c>
      <c r="E12" s="3" t="s">
        <v>33</v>
      </c>
      <c r="F12" s="2" t="s">
        <v>34</v>
      </c>
      <c r="G12" s="2"/>
      <c r="H12" s="3">
        <v>2</v>
      </c>
      <c r="I12" s="2">
        <v>7888006</v>
      </c>
      <c r="J12" s="8">
        <v>1500</v>
      </c>
      <c r="K12" s="7">
        <f t="shared" si="0"/>
        <v>3000</v>
      </c>
      <c r="L12" s="8" t="s">
        <v>17</v>
      </c>
    </row>
    <row r="13" spans="1:12">
      <c r="A13" s="6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>
        <f>SUM(K2:K12)</f>
        <v>16800</v>
      </c>
      <c r="L13" s="7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2020-12-09T06:31:00Z</dcterms:created>
  <dcterms:modified xsi:type="dcterms:W3CDTF">2020-12-09T06:33:40Z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