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65" windowHeight="13110"/>
  </bookViews>
  <sheets>
    <sheet name="常高职" sheetId="2" r:id="rId1"/>
  </sheets>
  <calcPr calcId="144525"/>
</workbook>
</file>

<file path=xl/sharedStrings.xml><?xml version="1.0" encoding="utf-8"?>
<sst xmlns="http://schemas.openxmlformats.org/spreadsheetml/2006/main" count="62" uniqueCount="54">
  <si>
    <t>常高职机械工程学院技能考场监控系统配置清单</t>
  </si>
  <si>
    <t>序号</t>
  </si>
  <si>
    <t>产品类别</t>
  </si>
  <si>
    <t>品牌</t>
  </si>
  <si>
    <t>型号</t>
  </si>
  <si>
    <t>技术规格</t>
  </si>
  <si>
    <t>单位</t>
  </si>
  <si>
    <t>数量</t>
  </si>
  <si>
    <t>预算单价</t>
  </si>
  <si>
    <t>预算价格</t>
  </si>
  <si>
    <t>备注</t>
  </si>
  <si>
    <t>图片</t>
  </si>
  <si>
    <t>半球网络摄像机</t>
  </si>
  <si>
    <t>海康威视</t>
  </si>
  <si>
    <t xml:space="preserve">DS-2CD2326FDWDA3-IS </t>
  </si>
  <si>
    <r>
      <rPr>
        <sz val="8"/>
        <rFont val="宋体"/>
        <charset val="134"/>
      </rPr>
      <t>内置麦克风和扬声器，内置</t>
    </r>
    <r>
      <rPr>
        <sz val="8"/>
        <rFont val="Calibri"/>
        <charset val="134"/>
      </rPr>
      <t>GPU</t>
    </r>
    <r>
      <rPr>
        <sz val="8"/>
        <rFont val="宋体"/>
        <charset val="134"/>
      </rPr>
      <t>芯片，内置红外与白光补光灯，支持白光报警功能，当报警产生时，可触发联动白光闪烁。最低照度彩色：</t>
    </r>
    <r>
      <rPr>
        <sz val="8"/>
        <rFont val="Calibri"/>
        <charset val="134"/>
      </rPr>
      <t xml:space="preserve">0.0005 lx </t>
    </r>
    <r>
      <rPr>
        <sz val="8"/>
        <rFont val="宋体"/>
        <charset val="134"/>
      </rPr>
      <t>，最大亮度鉴别等级（灰度等级）不小于</t>
    </r>
    <r>
      <rPr>
        <sz val="8"/>
        <rFont val="Calibri"/>
        <charset val="134"/>
      </rPr>
      <t>11</t>
    </r>
    <r>
      <rPr>
        <sz val="8"/>
        <rFont val="宋体"/>
        <charset val="134"/>
      </rPr>
      <t>级。同一静止场景相同图像质量下，设备在</t>
    </r>
    <r>
      <rPr>
        <sz val="8"/>
        <rFont val="Calibri"/>
        <charset val="134"/>
      </rPr>
      <t>H.265</t>
    </r>
    <r>
      <rPr>
        <sz val="8"/>
        <rFont val="宋体"/>
        <charset val="134"/>
      </rPr>
      <t>编码方式时，开启智能编码功能和不开启智能编码相比，码率节约</t>
    </r>
    <r>
      <rPr>
        <sz val="8"/>
        <rFont val="Calibri"/>
        <charset val="134"/>
      </rPr>
      <t>80%</t>
    </r>
    <r>
      <rPr>
        <sz val="8"/>
        <rFont val="宋体"/>
        <charset val="134"/>
      </rPr>
      <t>。具有</t>
    </r>
    <r>
      <rPr>
        <sz val="8"/>
        <rFont val="Calibri"/>
        <charset val="134"/>
      </rPr>
      <t>200</t>
    </r>
    <r>
      <rPr>
        <sz val="8"/>
        <rFont val="宋体"/>
        <charset val="134"/>
      </rPr>
      <t>万像素</t>
    </r>
    <r>
      <rPr>
        <sz val="8"/>
        <rFont val="Calibri"/>
        <charset val="134"/>
      </rPr>
      <t xml:space="preserve"> CMOS</t>
    </r>
    <r>
      <rPr>
        <sz val="8"/>
        <rFont val="宋体"/>
        <charset val="134"/>
      </rPr>
      <t>传感器。白光补光距离不小于</t>
    </r>
    <r>
      <rPr>
        <sz val="8"/>
        <rFont val="Calibri"/>
        <charset val="134"/>
      </rPr>
      <t>15</t>
    </r>
    <r>
      <rPr>
        <sz val="8"/>
        <rFont val="宋体"/>
        <charset val="134"/>
      </rPr>
      <t>米。需支持双码流技术，主码流最高</t>
    </r>
    <r>
      <rPr>
        <sz val="8"/>
        <rFont val="Calibri"/>
        <charset val="134"/>
      </rPr>
      <t>1920x1080@25fps</t>
    </r>
    <r>
      <rPr>
        <sz val="8"/>
        <rFont val="宋体"/>
        <charset val="134"/>
      </rPr>
      <t>，子码流</t>
    </r>
    <r>
      <rPr>
        <sz val="8"/>
        <rFont val="Calibri"/>
        <charset val="134"/>
      </rPr>
      <t>704x576@25fps</t>
    </r>
    <r>
      <rPr>
        <sz val="8"/>
        <rFont val="宋体"/>
        <charset val="134"/>
      </rPr>
      <t>。在</t>
    </r>
    <r>
      <rPr>
        <sz val="8"/>
        <rFont val="Calibri"/>
        <charset val="134"/>
      </rPr>
      <t>1920x1080 @ 30fps</t>
    </r>
    <r>
      <rPr>
        <sz val="8"/>
        <rFont val="宋体"/>
        <charset val="134"/>
      </rPr>
      <t>下，清晰度不小于</t>
    </r>
    <r>
      <rPr>
        <sz val="8"/>
        <rFont val="Calibri"/>
        <charset val="134"/>
      </rPr>
      <t>1100TVL</t>
    </r>
    <r>
      <rPr>
        <sz val="8"/>
        <rFont val="宋体"/>
        <charset val="134"/>
      </rPr>
      <t>。支持</t>
    </r>
    <r>
      <rPr>
        <sz val="8"/>
        <rFont val="Calibri"/>
        <charset val="134"/>
      </rPr>
      <t>H.264</t>
    </r>
    <r>
      <rPr>
        <sz val="8"/>
        <rFont val="宋体"/>
        <charset val="134"/>
      </rPr>
      <t>、</t>
    </r>
    <r>
      <rPr>
        <sz val="8"/>
        <rFont val="Calibri"/>
        <charset val="134"/>
      </rPr>
      <t>H.265</t>
    </r>
    <r>
      <rPr>
        <sz val="8"/>
        <rFont val="宋体"/>
        <charset val="134"/>
      </rPr>
      <t>视频编码格式，且具有</t>
    </r>
    <r>
      <rPr>
        <sz val="8"/>
        <rFont val="Calibri"/>
        <charset val="134"/>
      </rPr>
      <t>High Profile</t>
    </r>
    <r>
      <rPr>
        <sz val="8"/>
        <rFont val="宋体"/>
        <charset val="134"/>
      </rPr>
      <t>编码能力。需具备区域入侵检测、越界检测、进入区域、离开区域等功能。需支持</t>
    </r>
    <r>
      <rPr>
        <sz val="8"/>
        <rFont val="Calibri"/>
        <charset val="134"/>
      </rPr>
      <t>DC12V/POE</t>
    </r>
    <r>
      <rPr>
        <sz val="8"/>
        <rFont val="宋体"/>
        <charset val="134"/>
      </rPr>
      <t>供电。</t>
    </r>
  </si>
  <si>
    <t>台</t>
  </si>
  <si>
    <t>含安装调试费</t>
  </si>
  <si>
    <t>录像机</t>
  </si>
  <si>
    <t>DS-8816N-K8</t>
  </si>
  <si>
    <t>性能要求：1、可接驳符合ONVIF、PSIA、RTSP标准及众多主流厂商（ACTI、ARECONT、AXIS、Bosch、Brickcom、Canon、Panasonic、PELCO、SAMSUNG、SANYO、SONY、Vivotek、ZAVIO）的网络摄像机；2、最大支持600万像素高清网络视频的预览、存储与回放；3、支持IP设备集中管理，包括IP设备参数配置、信息的导入/导出和升级等功能；4、支持最新H.265高效视频编码码流，支持H.265、H.264、MPEG4 IP设备混合接入；5、支持HDMI与VGA同源输出，支持HDMI接口4K超高清显示输出，支持VGA接口高清1080p显示输出；6、便捷的UI操作界面，支持一键添加IP设备以及一键开启录像功能；7、支持录像文件按时间打包；8、支持智能搜索、回放及备份功能，有效提高录像检索与回放效率；9、支持即时回放功能，在预览画面下对指定通道的当前录像进行回放，并且不影响其他通道预览；10、支持最大16路同步回放和多路同步倒放；11、支持硬盘配额和硬盘盘组存储模式，可对不同通道分配不同的录像保存容量或周期；12、支持假日录像；13、支持8个SATA接口；14、支持萤石云服务，可一键配置上网；15、支持网络检测（网络流量监控、网络抓包、网络资源统计）功能；16、支持GB28181平台接入。</t>
  </si>
  <si>
    <t>硬盘利用这次机房拆迁下来的旧录像机里的硬盘</t>
  </si>
  <si>
    <t>交换机</t>
  </si>
  <si>
    <t>H3C</t>
  </si>
  <si>
    <t>S1224F</t>
  </si>
  <si>
    <r>
      <rPr>
        <sz val="8"/>
        <rFont val="Calibri"/>
        <charset val="134"/>
      </rPr>
      <t xml:space="preserve"> </t>
    </r>
    <r>
      <rPr>
        <sz val="8"/>
        <rFont val="宋体"/>
        <charset val="134"/>
      </rPr>
      <t>交换容量：</t>
    </r>
    <r>
      <rPr>
        <sz val="8"/>
        <rFont val="Calibri"/>
        <charset val="134"/>
      </rPr>
      <t>192Gbps</t>
    </r>
    <r>
      <rPr>
        <sz val="8"/>
        <rFont val="宋体"/>
        <charset val="134"/>
      </rPr>
      <t>，包转发率：</t>
    </r>
    <r>
      <rPr>
        <sz val="8"/>
        <rFont val="Calibri"/>
        <charset val="134"/>
      </rPr>
      <t>42Mpps</t>
    </r>
    <r>
      <rPr>
        <sz val="8"/>
        <rFont val="宋体"/>
        <charset val="134"/>
      </rPr>
      <t>，</t>
    </r>
    <r>
      <rPr>
        <sz val="8"/>
        <rFont val="Calibri"/>
        <charset val="134"/>
      </rPr>
      <t xml:space="preserve"> 24*10/100/1000 Base-T </t>
    </r>
    <r>
      <rPr>
        <sz val="8"/>
        <rFont val="宋体"/>
        <charset val="134"/>
      </rPr>
      <t>以太网端口</t>
    </r>
    <r>
      <rPr>
        <sz val="8"/>
        <rFont val="Calibri"/>
        <charset val="134"/>
      </rPr>
      <t xml:space="preserve">4*100/1000 </t>
    </r>
  </si>
  <si>
    <t>电源适配器</t>
  </si>
  <si>
    <t>大华</t>
  </si>
  <si>
    <t>DH-PFM320D</t>
  </si>
  <si>
    <t>12V-2A</t>
  </si>
  <si>
    <t>只</t>
  </si>
  <si>
    <t>防水盒</t>
  </si>
  <si>
    <t>国产</t>
  </si>
  <si>
    <t>100*200*70</t>
  </si>
  <si>
    <t>网线</t>
  </si>
  <si>
    <t>TCL</t>
  </si>
  <si>
    <t>国标</t>
  </si>
  <si>
    <t>TCL超五类网线</t>
  </si>
  <si>
    <t>箱</t>
  </si>
  <si>
    <t>电源线</t>
  </si>
  <si>
    <t>铭阳</t>
  </si>
  <si>
    <t>FS-RVV2*1.0</t>
  </si>
  <si>
    <t>米</t>
  </si>
  <si>
    <t>PVC管</t>
  </si>
  <si>
    <t>日丰管</t>
  </si>
  <si>
    <t>25管</t>
  </si>
  <si>
    <t>拖线板</t>
  </si>
  <si>
    <t>德力西</t>
  </si>
  <si>
    <t>5孔6插</t>
  </si>
  <si>
    <t>2500W10A</t>
  </si>
  <si>
    <t>辅材</t>
  </si>
  <si>
    <t>水晶头、膨胀螺丝、扎带、胶带、管卡等所有施工必须的材料</t>
  </si>
  <si>
    <t>批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</si>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</sst>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34"/>
    </font>
    <font>
      <sz val="11"/>
      <color indexed="8"/>
      <name val="微软雅黑"/>
      <charset val="134"/>
    </font>
    <font>
      <b/>
      <sz val="18"/>
      <color indexed="8"/>
      <name val="宋体"/>
      <charset val="134"/>
    </font>
    <font>
      <b/>
      <sz val="11"/>
      <color theme="1"/>
      <name val="微软雅黑"/>
      <charset val="134"/>
    </font>
    <font>
      <sz val="8"/>
      <name val="Calibri"/>
      <charset val="134"/>
    </font>
    <font>
      <sz val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微软雅黑"/>
      <charset val="134"/>
    </font>
    <font>
      <b/>
      <sz val="11"/>
      <color indexed="9"/>
      <name val="微软雅黑"/>
      <charset val="134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</borders>
  <cellStyleXfs count="8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23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5" borderId="7" applyNumberFormat="0" applyFon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24" fillId="0" borderId="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20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9" fillId="0" borderId="0" applyNumberFormat="0" applyFill="0" applyAlignment="0" applyProtection="0"/>
    <xf numFmtId="0" fontId="9" fillId="0" borderId="0"/>
    <xf numFmtId="0" fontId="9" fillId="0" borderId="0" applyNumberFormat="0" applyFill="0" applyAlignment="0" applyProtection="0"/>
    <xf numFmtId="0" fontId="31" fillId="0" borderId="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0" applyNumberFormat="0" applyFill="0" applyAlignment="0" applyProtection="0">
      <alignment vertical="center"/>
    </xf>
    <xf numFmtId="0" fontId="17" fillId="0" borderId="0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2" borderId="1" xfId="78" applyFont="1" applyFill="1" applyBorder="1" applyAlignment="1">
      <alignment horizontal="center" vertical="center" wrapText="1"/>
    </xf>
    <xf numFmtId="0" fontId="3" fillId="2" borderId="2" xfId="78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/>
    </xf>
    <xf numFmtId="0" fontId="0" fillId="0" borderId="2" xfId="0" applyBorder="1"/>
    <xf numFmtId="0" fontId="10" fillId="0" borderId="2" xfId="0" applyFont="1" applyBorder="1" applyAlignment="1">
      <alignment horizontal="center" vertical="center"/>
    </xf>
    <xf numFmtId="0" fontId="11" fillId="3" borderId="3" xfId="78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0" fillId="0" borderId="0" xfId="0" applyBorder="1"/>
    <xf numFmtId="0" fontId="9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0" xfId="0" applyFont="1" applyBorder="1"/>
  </cellXfs>
  <cellStyles count="8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计算 2" xfId="9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40% - 着色 3 2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40% - 着色 2 2" xfId="30"/>
    <cellStyle name="计算" xfId="31" builtinId="22"/>
    <cellStyle name="检查单元格" xfId="32" builtinId="23"/>
    <cellStyle name="20% - 着色 1 2" xfId="33"/>
    <cellStyle name="链接单元格" xfId="34" builtinId="24"/>
    <cellStyle name="40% - 着色 5 2" xfId="35"/>
    <cellStyle name="20% - 强调文字颜色 6" xfId="36" builtinId="50"/>
    <cellStyle name="强调文字颜色 2" xfId="37" builtinId="33"/>
    <cellStyle name="汇总" xfId="38" builtinId="25"/>
    <cellStyle name="好" xfId="39" builtinId="26"/>
    <cellStyle name="适中" xfId="40" builtinId="28"/>
    <cellStyle name="20% - 强调文字颜色 5" xfId="41" builtinId="46"/>
    <cellStyle name="强调文字颜色 1" xfId="42" builtinId="29"/>
    <cellStyle name="20% - 着色 2 2" xfId="43"/>
    <cellStyle name="20% - 强调文字颜色 1" xfId="44" builtinId="30"/>
    <cellStyle name="40% - 强调文字颜色 1" xfId="45" builtinId="31"/>
    <cellStyle name="输出 2" xfId="46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着色 6 2" xfId="55"/>
    <cellStyle name="60% - 强调文字颜色 5" xfId="56" builtinId="48"/>
    <cellStyle name="强调文字颜色 6" xfId="57" builtinId="49"/>
    <cellStyle name="着色 5 2" xfId="58"/>
    <cellStyle name="适中 2" xfId="59"/>
    <cellStyle name="40% - 强调文字颜色 6" xfId="60" builtinId="51"/>
    <cellStyle name="20% - 着色 3 2" xfId="61"/>
    <cellStyle name="60% - 强调文字颜色 6" xfId="62" builtinId="52"/>
    <cellStyle name="20% - 着色 4 2" xfId="63"/>
    <cellStyle name="着色 1 2" xfId="64"/>
    <cellStyle name="20% - 着色 5 2" xfId="65"/>
    <cellStyle name="40% - 着色 1 2" xfId="66"/>
    <cellStyle name="40% - 着色 6 2" xfId="67"/>
    <cellStyle name="60% - 着色 1 2" xfId="68"/>
    <cellStyle name="60% - 着色 2 2" xfId="69"/>
    <cellStyle name="60% - 着色 3 2" xfId="70"/>
    <cellStyle name="60% - 着色 4 2" xfId="71"/>
    <cellStyle name="60% - 着色 5 2" xfId="72"/>
    <cellStyle name="标题 3 2" xfId="73"/>
    <cellStyle name="标题 4 2" xfId="74"/>
    <cellStyle name="标题 5" xfId="75"/>
    <cellStyle name="差 2" xfId="76"/>
    <cellStyle name="常规 2" xfId="77"/>
    <cellStyle name="常规 4" xfId="78"/>
    <cellStyle name="常规 4 2" xfId="79"/>
    <cellStyle name="好 2" xfId="80"/>
    <cellStyle name="检查单元格 2" xfId="81"/>
    <cellStyle name="解释性文本 2" xfId="82"/>
    <cellStyle name="警告文本 2" xfId="83"/>
    <cellStyle name="输入 2" xfId="84"/>
    <cellStyle name="着色 3 2" xfId="85"/>
    <cellStyle name="着色 4 2" xfId="86"/>
    <cellStyle name="着色 6 2" xfId="87"/>
    <cellStyle name="注释 2" xfId="8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3"/>
  <sheetViews>
    <sheetView tabSelected="1" zoomScale="110" zoomScaleNormal="110" workbookViewId="0">
      <pane ySplit="2" topLeftCell="A3" activePane="bottomLeft" state="frozen"/>
      <selection/>
      <selection pane="bottomLeft" activeCell="G4" sqref="G4"/>
    </sheetView>
  </sheetViews>
  <sheetFormatPr defaultColWidth="9" defaultRowHeight="13.5" customHeight="1"/>
  <cols>
    <col min="1" max="1" width="7.625" style="2" customWidth="1"/>
    <col min="2" max="2" width="12.75" style="2" customWidth="1"/>
    <col min="3" max="3" width="11.625" style="2" customWidth="1"/>
    <col min="4" max="4" width="17.25" style="2" customWidth="1"/>
    <col min="5" max="5" width="41.5" customWidth="1"/>
    <col min="6" max="6" width="9" style="2" customWidth="1"/>
    <col min="7" max="7" width="5.625" style="2" customWidth="1"/>
    <col min="8" max="8" width="9.375" style="2" customWidth="1"/>
    <col min="9" max="9" width="10.5" style="2" customWidth="1"/>
    <col min="10" max="10" width="14.375" customWidth="1"/>
    <col min="11" max="11" width="9" hidden="1" customWidth="1"/>
  </cols>
  <sheetData>
    <row r="1" ht="2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1" customHeight="1" spans="1:33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8" t="s">
        <v>9</v>
      </c>
      <c r="J2" s="4" t="s">
        <v>10</v>
      </c>
      <c r="K2" s="19" t="s">
        <v>11</v>
      </c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4"/>
      <c r="AD2" s="24"/>
      <c r="AE2" s="24"/>
      <c r="AF2" s="24"/>
      <c r="AG2" s="24"/>
    </row>
    <row r="3" ht="117.75" customHeight="1" spans="1:33">
      <c r="A3" s="6">
        <v>1</v>
      </c>
      <c r="B3" s="7" t="s">
        <v>12</v>
      </c>
      <c r="C3" s="6" t="s">
        <v>13</v>
      </c>
      <c r="D3" s="6" t="s">
        <v>14</v>
      </c>
      <c r="E3" s="8" t="s">
        <v>15</v>
      </c>
      <c r="F3" s="6" t="s">
        <v>16</v>
      </c>
      <c r="G3" s="6">
        <v>16</v>
      </c>
      <c r="H3" s="6">
        <v>780</v>
      </c>
      <c r="I3" s="6">
        <f>G3*H3</f>
        <v>12480</v>
      </c>
      <c r="J3" s="7" t="s">
        <v>17</v>
      </c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1"/>
      <c r="AD3" s="21"/>
      <c r="AE3" s="21"/>
      <c r="AF3" s="21"/>
      <c r="AG3" s="21"/>
    </row>
    <row r="4" ht="88.5" customHeight="1" spans="1:33">
      <c r="A4" s="6">
        <v>2</v>
      </c>
      <c r="B4" s="7" t="s">
        <v>18</v>
      </c>
      <c r="C4" s="6" t="s">
        <v>13</v>
      </c>
      <c r="D4" s="9" t="s">
        <v>19</v>
      </c>
      <c r="E4" s="10" t="s">
        <v>20</v>
      </c>
      <c r="F4" s="6" t="s">
        <v>16</v>
      </c>
      <c r="G4" s="6">
        <v>1</v>
      </c>
      <c r="H4" s="6">
        <v>2480</v>
      </c>
      <c r="I4" s="6">
        <f t="shared" ref="I4" si="0">G4*H4</f>
        <v>2480</v>
      </c>
      <c r="J4" s="7" t="s">
        <v>21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ht="24" customHeight="1" spans="1:10">
      <c r="A5" s="6">
        <v>3</v>
      </c>
      <c r="B5" s="7" t="s">
        <v>22</v>
      </c>
      <c r="C5" s="6" t="s">
        <v>23</v>
      </c>
      <c r="D5" s="6" t="s">
        <v>24</v>
      </c>
      <c r="E5" s="11" t="s">
        <v>25</v>
      </c>
      <c r="F5" s="7" t="s">
        <v>16</v>
      </c>
      <c r="G5" s="6">
        <v>1</v>
      </c>
      <c r="H5" s="6">
        <v>480</v>
      </c>
      <c r="I5" s="6">
        <f t="shared" ref="I5:I12" si="1">G5*H5</f>
        <v>480</v>
      </c>
      <c r="J5" s="22"/>
    </row>
    <row r="6" ht="19.9" customHeight="1" spans="1:10">
      <c r="A6" s="6">
        <v>4</v>
      </c>
      <c r="B6" s="7" t="s">
        <v>26</v>
      </c>
      <c r="C6" s="7" t="s">
        <v>27</v>
      </c>
      <c r="D6" s="6" t="s">
        <v>28</v>
      </c>
      <c r="E6" s="8" t="s">
        <v>29</v>
      </c>
      <c r="F6" s="7" t="s">
        <v>30</v>
      </c>
      <c r="G6" s="6">
        <v>16</v>
      </c>
      <c r="H6" s="6">
        <v>35</v>
      </c>
      <c r="I6" s="6">
        <f t="shared" si="1"/>
        <v>560</v>
      </c>
      <c r="J6" s="22"/>
    </row>
    <row r="7" ht="25.9" customHeight="1" spans="1:10">
      <c r="A7" s="6">
        <v>5</v>
      </c>
      <c r="B7" s="7" t="s">
        <v>31</v>
      </c>
      <c r="C7" s="7" t="s">
        <v>32</v>
      </c>
      <c r="D7" s="6"/>
      <c r="E7" s="8" t="s">
        <v>33</v>
      </c>
      <c r="F7" s="7" t="s">
        <v>30</v>
      </c>
      <c r="G7" s="6">
        <v>16</v>
      </c>
      <c r="H7" s="6">
        <v>20</v>
      </c>
      <c r="I7" s="6">
        <f t="shared" si="1"/>
        <v>320</v>
      </c>
      <c r="J7" s="22"/>
    </row>
    <row r="8" ht="19.9" customHeight="1" spans="1:10">
      <c r="A8" s="6">
        <v>6</v>
      </c>
      <c r="B8" s="12" t="s">
        <v>34</v>
      </c>
      <c r="C8" s="12" t="s">
        <v>35</v>
      </c>
      <c r="D8" s="12" t="s">
        <v>36</v>
      </c>
      <c r="E8" s="13" t="s">
        <v>37</v>
      </c>
      <c r="F8" s="12" t="s">
        <v>38</v>
      </c>
      <c r="G8" s="12">
        <v>3</v>
      </c>
      <c r="H8" s="12">
        <v>600</v>
      </c>
      <c r="I8" s="6">
        <f t="shared" si="1"/>
        <v>1800</v>
      </c>
      <c r="J8" s="22"/>
    </row>
    <row r="9" ht="19.9" customHeight="1" spans="1:10">
      <c r="A9" s="6">
        <v>7</v>
      </c>
      <c r="B9" s="12" t="s">
        <v>39</v>
      </c>
      <c r="C9" s="12" t="s">
        <v>40</v>
      </c>
      <c r="D9" s="12" t="s">
        <v>36</v>
      </c>
      <c r="E9" s="13" t="s">
        <v>41</v>
      </c>
      <c r="F9" s="12" t="s">
        <v>42</v>
      </c>
      <c r="G9" s="12">
        <v>400</v>
      </c>
      <c r="H9" s="12">
        <v>2.5</v>
      </c>
      <c r="I9" s="6">
        <f t="shared" si="1"/>
        <v>1000</v>
      </c>
      <c r="J9" s="22"/>
    </row>
    <row r="10" ht="19.9" customHeight="1" spans="1:10">
      <c r="A10" s="6">
        <v>8</v>
      </c>
      <c r="B10" s="12" t="s">
        <v>43</v>
      </c>
      <c r="C10" s="12" t="s">
        <v>44</v>
      </c>
      <c r="D10" s="12" t="s">
        <v>36</v>
      </c>
      <c r="E10" s="14" t="s">
        <v>45</v>
      </c>
      <c r="F10" s="12" t="s">
        <v>42</v>
      </c>
      <c r="G10" s="12">
        <v>200</v>
      </c>
      <c r="H10" s="12">
        <v>2</v>
      </c>
      <c r="I10" s="6">
        <f t="shared" si="1"/>
        <v>400</v>
      </c>
      <c r="J10" s="22"/>
    </row>
    <row r="11" ht="19.9" customHeight="1" spans="1:10">
      <c r="A11" s="6">
        <v>9</v>
      </c>
      <c r="B11" s="12" t="s">
        <v>46</v>
      </c>
      <c r="C11" s="12" t="s">
        <v>47</v>
      </c>
      <c r="D11" s="12" t="s">
        <v>48</v>
      </c>
      <c r="E11" s="13" t="s">
        <v>49</v>
      </c>
      <c r="F11" s="12" t="s">
        <v>30</v>
      </c>
      <c r="G11" s="12">
        <v>1</v>
      </c>
      <c r="H11" s="12">
        <v>50</v>
      </c>
      <c r="I11" s="6">
        <f t="shared" si="1"/>
        <v>50</v>
      </c>
      <c r="J11" s="23"/>
    </row>
    <row r="12" ht="19.9" customHeight="1" spans="1:10">
      <c r="A12" s="6">
        <v>10</v>
      </c>
      <c r="B12" s="12" t="s">
        <v>50</v>
      </c>
      <c r="C12" s="12"/>
      <c r="D12" s="12"/>
      <c r="E12" s="15" t="s">
        <v>51</v>
      </c>
      <c r="F12" s="12" t="s">
        <v>52</v>
      </c>
      <c r="G12" s="12">
        <v>1</v>
      </c>
      <c r="H12" s="12">
        <v>350</v>
      </c>
      <c r="I12" s="6">
        <f t="shared" si="1"/>
        <v>350</v>
      </c>
      <c r="J12" s="23"/>
    </row>
    <row r="13" ht="19.9" customHeight="1" spans="1:10">
      <c r="A13" s="6">
        <v>11</v>
      </c>
      <c r="B13" s="16" t="s">
        <v>53</v>
      </c>
      <c r="C13" s="12"/>
      <c r="D13" s="12"/>
      <c r="E13" s="17"/>
      <c r="F13" s="12"/>
      <c r="G13" s="12"/>
      <c r="H13" s="12"/>
      <c r="I13" s="6">
        <f>SUM(I3:I12)</f>
        <v>19920</v>
      </c>
      <c r="J13" s="23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HIKVISION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常高职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2016-05-03T06:12:00Z</dcterms:created>
  <cp:lastPrinted>2015-09-11T07:37:00Z</cp:lastPrinted>
  <dcterms:modified xsi:type="dcterms:W3CDTF">2021-03-11T05:42:31Z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