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8" i="1" l="1"/>
  <c r="E5" i="1"/>
  <c r="E6" i="1"/>
  <c r="C4" i="1"/>
  <c r="E4" i="1" s="1"/>
  <c r="C5" i="1"/>
  <c r="D5" i="1" s="1"/>
  <c r="C6" i="1"/>
  <c r="D6" i="1" s="1"/>
  <c r="C7" i="1"/>
  <c r="D7" i="1" s="1"/>
  <c r="C3" i="1"/>
  <c r="D3" i="1" s="1"/>
  <c r="D4" i="1" l="1"/>
  <c r="D8" i="1" s="1"/>
  <c r="C8" i="1"/>
  <c r="E3" i="1"/>
  <c r="E7" i="1"/>
  <c r="E8" i="1" l="1"/>
</calcChain>
</file>

<file path=xl/sharedStrings.xml><?xml version="1.0" encoding="utf-8"?>
<sst xmlns="http://schemas.openxmlformats.org/spreadsheetml/2006/main" count="18" uniqueCount="17">
  <si>
    <t>年级</t>
    <phoneticPr fontId="1" type="noConversion"/>
  </si>
  <si>
    <t>班级数</t>
    <phoneticPr fontId="1" type="noConversion"/>
  </si>
  <si>
    <t>占比（%）</t>
    <phoneticPr fontId="1" type="noConversion"/>
  </si>
  <si>
    <t>三创学生</t>
    <phoneticPr fontId="1" type="noConversion"/>
  </si>
  <si>
    <t>三创学干</t>
    <phoneticPr fontId="1" type="noConversion"/>
  </si>
  <si>
    <t>16级</t>
    <phoneticPr fontId="1" type="noConversion"/>
  </si>
  <si>
    <t>17级</t>
    <phoneticPr fontId="1" type="noConversion"/>
  </si>
  <si>
    <t>18级</t>
    <phoneticPr fontId="1" type="noConversion"/>
  </si>
  <si>
    <t>19级</t>
    <phoneticPr fontId="1" type="noConversion"/>
  </si>
  <si>
    <t>20级</t>
    <phoneticPr fontId="1" type="noConversion"/>
  </si>
  <si>
    <t>小计</t>
    <phoneticPr fontId="1" type="noConversion"/>
  </si>
  <si>
    <t>备注</t>
    <phoneticPr fontId="1" type="noConversion"/>
  </si>
  <si>
    <t>余1个三创学生</t>
    <phoneticPr fontId="1" type="noConversion"/>
  </si>
  <si>
    <t>加1个三创学生</t>
    <phoneticPr fontId="1" type="noConversion"/>
  </si>
  <si>
    <t>加1个三创学生、加1个三创学干</t>
    <phoneticPr fontId="1" type="noConversion"/>
  </si>
  <si>
    <t>减少2个三创学生，减少1个学干</t>
    <phoneticPr fontId="1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</si>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</sst>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sqref="A1:F1"/>
    </sheetView>
  </sheetViews>
  <sheetFormatPr defaultRowHeight="13.5" x14ac:dyDescent="0.15"/>
  <cols>
    <col min="1" max="1" width="15.625" style="4" customWidth="1"/>
    <col min="2" max="2" width="7.125" style="4" bestFit="1" customWidth="1"/>
    <col min="3" max="3" width="10" style="4" bestFit="1" customWidth="1"/>
    <col min="4" max="5" width="9" style="4" bestFit="1" customWidth="1"/>
    <col min="6" max="6" width="29.875" bestFit="1" customWidth="1"/>
  </cols>
  <sheetData>
    <row r="1" spans="1:6" ht="57.75" customHeight="1" x14ac:dyDescent="0.15">
      <c r="A1" s="5" t="s">
        <v>16</v>
      </c>
      <c r="B1" s="5"/>
      <c r="C1" s="5"/>
      <c r="D1" s="5"/>
      <c r="E1" s="5"/>
      <c r="F1" s="5"/>
    </row>
    <row r="2" spans="1:6" ht="30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11</v>
      </c>
    </row>
    <row r="3" spans="1:6" ht="30" customHeight="1" x14ac:dyDescent="0.15">
      <c r="A3" s="1" t="s">
        <v>5</v>
      </c>
      <c r="B3" s="1">
        <v>4</v>
      </c>
      <c r="C3" s="2">
        <f>B3/34*100</f>
        <v>11.76470588235294</v>
      </c>
      <c r="D3" s="3">
        <f>C3*20/100</f>
        <v>2.3529411764705883</v>
      </c>
      <c r="E3" s="3">
        <f>C3*6/100</f>
        <v>0.70588235294117641</v>
      </c>
      <c r="F3" s="1" t="s">
        <v>12</v>
      </c>
    </row>
    <row r="4" spans="1:6" ht="30" customHeight="1" x14ac:dyDescent="0.15">
      <c r="A4" s="1" t="s">
        <v>6</v>
      </c>
      <c r="B4" s="1">
        <v>8</v>
      </c>
      <c r="C4" s="2">
        <f t="shared" ref="C4:C7" si="0">B4/34*100</f>
        <v>23.52941176470588</v>
      </c>
      <c r="D4" s="3">
        <f t="shared" ref="D4:D6" si="1">C4*20/100</f>
        <v>4.7058823529411766</v>
      </c>
      <c r="E4" s="3">
        <f t="shared" ref="E4:E7" si="2">C4*6/100</f>
        <v>1.4117647058823528</v>
      </c>
      <c r="F4" s="1" t="s">
        <v>13</v>
      </c>
    </row>
    <row r="5" spans="1:6" ht="30" customHeight="1" x14ac:dyDescent="0.15">
      <c r="A5" s="1" t="s">
        <v>7</v>
      </c>
      <c r="B5" s="1">
        <v>6</v>
      </c>
      <c r="C5" s="2">
        <f t="shared" si="0"/>
        <v>17.647058823529413</v>
      </c>
      <c r="D5" s="3">
        <f t="shared" si="1"/>
        <v>3.5294117647058827</v>
      </c>
      <c r="E5" s="3">
        <f t="shared" si="2"/>
        <v>1.0588235294117647</v>
      </c>
      <c r="F5" s="1" t="s">
        <v>14</v>
      </c>
    </row>
    <row r="6" spans="1:6" ht="30" customHeight="1" x14ac:dyDescent="0.15">
      <c r="A6" s="1" t="s">
        <v>8</v>
      </c>
      <c r="B6" s="1">
        <v>7</v>
      </c>
      <c r="C6" s="2">
        <f t="shared" si="0"/>
        <v>20.588235294117645</v>
      </c>
      <c r="D6" s="3">
        <f t="shared" si="1"/>
        <v>4.117647058823529</v>
      </c>
      <c r="E6" s="3">
        <f t="shared" si="2"/>
        <v>1.2352941176470587</v>
      </c>
      <c r="F6" s="1" t="s">
        <v>13</v>
      </c>
    </row>
    <row r="7" spans="1:6" ht="30" customHeight="1" x14ac:dyDescent="0.15">
      <c r="A7" s="1" t="s">
        <v>9</v>
      </c>
      <c r="B7" s="1">
        <v>9</v>
      </c>
      <c r="C7" s="2">
        <f t="shared" si="0"/>
        <v>26.47058823529412</v>
      </c>
      <c r="D7" s="3">
        <f>C7*20/100</f>
        <v>5.2941176470588243</v>
      </c>
      <c r="E7" s="3">
        <f t="shared" si="2"/>
        <v>1.5882352941176472</v>
      </c>
      <c r="F7" s="1" t="s">
        <v>15</v>
      </c>
    </row>
    <row r="8" spans="1:6" ht="30" customHeight="1" x14ac:dyDescent="0.15">
      <c r="A8" s="1" t="s">
        <v>10</v>
      </c>
      <c r="B8" s="1">
        <f>SUM(B3:B7)</f>
        <v>34</v>
      </c>
      <c r="C8" s="2">
        <f>SUM(C3:C7)</f>
        <v>100</v>
      </c>
      <c r="D8" s="3">
        <f>SUM(D3:D7)</f>
        <v>20</v>
      </c>
      <c r="E8" s="3">
        <f>SUM(E3:E7)</f>
        <v>6</v>
      </c>
      <c r="F8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2021-05-17T02:21:20Z</dcterms:modified>
</cp:coreProperties>
</file>